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22" i="28" l="1"/>
  <c r="U21" i="28"/>
  <c r="U19" i="28"/>
  <c r="P15" i="31" l="1"/>
  <c r="M16" i="30" l="1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<sst xmlns="http://schemas.openxmlformats.org/spreadsheetml/2006/main" count="216" uniqueCount="103">
  <si>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</si>
  <si>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</si>
  <si>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</si>
  <si>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</si>
  <si>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</si>
  <si>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</si>
  <si>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</si>
  <si>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</si>
  <si>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</si>
  <si>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</si>
  <si>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</si>
  <si>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</si>
  <si>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</si>
  <si>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</si>
  <si>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</si>
  <si>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</si>
  <si>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</si>
  <si>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</si>
  <si>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</si>
  <si>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</si>
  <si>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</si>
  <si>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</si>
  <si>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</si>
  <si>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</si>
  <si>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</si>
  <si>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</si>
  <si>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</si>
  <si>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</si>
  <si>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</si>
  <si>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</si>
  <si>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</si>
  <si>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</si>
  <si>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</si>
  <si>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</si>
  <si>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</si>
  <si>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</si>
  <si>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</si>
  <si>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</si>
  <si>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</si>
  <si>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</si>
  <si>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</si>
  <si>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</si>
  <si>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</si>
  <si>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</si>
  <si>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</si>
  <si>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</si>
  <si>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</si>
  <si>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</si>
  <si>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</si>
  <si>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</si>
  <si>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</si>
  <si>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</si>
  <si>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</si>
  <si>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</si>
  <si>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</si>
  <si>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</si>
  <si>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</si>
  <si>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</si>
  <si>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</si>
  <si>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</si>
  <si>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</si>
  <si>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</si>
  <si>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</si>
  <si>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</si>
  <si>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</si>
  <si>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</si>
  <si>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</si>
  <si>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</si>
  <si>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</si>
  <si>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</si>
  <si>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</si>
  <si>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</si>
  <si>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</si>
  <si>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</si>
  <si>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</si>
  <si>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</si>
  <si>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</si>
  <si>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</si>
  <si>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</si>
  <si>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</si>
  <si>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</si>
  <si>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</si>
  <si>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</si>
  <si>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</si>
  <si>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</si>
  <si>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</si>
  <si>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</si>
  <si>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</si>
  <si>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</si>
  <si>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</si>
  <si>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</si>
  <si>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Л7-32-4</t>
  </si>
  <si>
    <t>Год раскрытия информации: 2026 год</t>
  </si>
  <si>
    <t>2026</t>
  </si>
  <si>
    <t>СИП-4 4х16</t>
  </si>
  <si>
    <t>УНЦ опор ВЛ 0,4 - 750 кВ</t>
  </si>
  <si>
    <t>Л3-01-1</t>
  </si>
  <si>
    <t>P_Гч_25_ЛК15_017408</t>
  </si>
  <si>
    <t>Электроснабжение ЭПУ потребителей в соответствии с договором на ТП № 1-35-25-0236  г. Горячий Ключ</t>
  </si>
  <si>
    <t xml:space="preserve"> Строительство  ВЛИ-0,4кВ Ф-3 ТП-721 от опоры №2   до опоры №2-88/1</t>
  </si>
  <si>
    <t xml:space="preserve">  СВ 110-5</t>
  </si>
  <si>
    <t>0,009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</si>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</sst>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7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9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2" t="s">
        <v>74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3" t="s">
        <v>75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4" t="s">
        <v>76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4" t="s">
        <v>92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46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4" s="16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7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98</v>
      </c>
      <c r="D19" s="10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93</v>
      </c>
      <c r="J19" s="23" t="s">
        <v>88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17.606433599999995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98</v>
      </c>
      <c r="D20" s="101" t="s">
        <v>97</v>
      </c>
      <c r="E20" s="85" t="s">
        <v>95</v>
      </c>
      <c r="F20" s="23" t="s">
        <v>99</v>
      </c>
      <c r="G20" s="63" t="s">
        <v>55</v>
      </c>
      <c r="H20" s="63" t="s">
        <v>73</v>
      </c>
      <c r="I20" s="63" t="s">
        <v>93</v>
      </c>
      <c r="J20" s="23" t="s">
        <v>88</v>
      </c>
      <c r="K20" s="23" t="s">
        <v>100</v>
      </c>
      <c r="L20" s="63"/>
      <c r="M20" s="63"/>
      <c r="N20" s="99" t="s">
        <v>56</v>
      </c>
      <c r="O20" s="23" t="s">
        <v>55</v>
      </c>
      <c r="P20" s="23" t="s">
        <v>101</v>
      </c>
      <c r="Q20" s="99" t="s">
        <v>80</v>
      </c>
      <c r="R20" s="99" t="s">
        <v>96</v>
      </c>
      <c r="S20" s="64">
        <v>949.02</v>
      </c>
      <c r="T20" s="64">
        <v>1.1599999999999999</v>
      </c>
      <c r="U20" s="64">
        <f t="shared" ref="U20" si="0">O20*P20*S20*T20</f>
        <v>9.9077687999999977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98</v>
      </c>
      <c r="D21" s="90" t="s">
        <v>97</v>
      </c>
      <c r="E21" s="85" t="s">
        <v>81</v>
      </c>
      <c r="F21" s="23" t="s">
        <v>99</v>
      </c>
      <c r="G21" s="63" t="s">
        <v>55</v>
      </c>
      <c r="H21" s="63" t="s">
        <v>73</v>
      </c>
      <c r="I21" s="63" t="s">
        <v>93</v>
      </c>
      <c r="J21" s="23" t="s">
        <v>88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80</v>
      </c>
      <c r="R21" s="98" t="s">
        <v>91</v>
      </c>
      <c r="S21" s="64">
        <v>405.81</v>
      </c>
      <c r="T21" s="64">
        <v>1.1599999999999999</v>
      </c>
      <c r="U21" s="64">
        <f t="shared" ref="U21:U22" si="1">O21*P21*S21*T21</f>
        <v>4.2366563999999993</v>
      </c>
      <c r="V21" s="23" t="s">
        <v>7</v>
      </c>
    </row>
    <row r="22" spans="1:24" s="8" customFormat="1" ht="111" customHeight="1" x14ac:dyDescent="0.25">
      <c r="B22" s="88" t="s">
        <v>90</v>
      </c>
      <c r="C22" s="89" t="s">
        <v>98</v>
      </c>
      <c r="D22" s="90" t="s">
        <v>97</v>
      </c>
      <c r="E22" s="85" t="s">
        <v>82</v>
      </c>
      <c r="F22" s="23" t="s">
        <v>99</v>
      </c>
      <c r="G22" s="63" t="s">
        <v>55</v>
      </c>
      <c r="H22" s="63" t="s">
        <v>73</v>
      </c>
      <c r="I22" s="63" t="s">
        <v>93</v>
      </c>
      <c r="J22" s="23" t="s">
        <v>88</v>
      </c>
      <c r="K22" s="23" t="s">
        <v>85</v>
      </c>
      <c r="L22" s="63"/>
      <c r="M22" s="63"/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87</v>
      </c>
      <c r="S22" s="64">
        <v>234.03</v>
      </c>
      <c r="T22" s="64">
        <v>1</v>
      </c>
      <c r="U22" s="64">
        <f t="shared" si="1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265.78085879999998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 D21:D22">
    <cfRule type="duplicateValues" dxfId="11" priority="7"/>
    <cfRule type="duplicateValues" dxfId="10" priority="8"/>
  </conditionalFormatting>
  <conditionalFormatting sqref="D19 D21:D22">
    <cfRule type="duplicateValues" dxfId="9" priority="11"/>
  </conditionalFormatting>
  <conditionalFormatting sqref="D20">
    <cfRule type="duplicateValues" dxfId="8" priority="1"/>
    <cfRule type="duplicateValues" dxfId="7" priority="2"/>
  </conditionalFormatting>
  <conditionalFormatting sqref="D20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7" t="s">
        <v>28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6384" s="6" customFormat="1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384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6384" ht="18.75" x14ac:dyDescent="0.3">
      <c r="B8" s="118" t="s">
        <v>92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6" t="s">
        <v>34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45" s="2" customFormat="1" ht="18.75" x14ac:dyDescent="0.25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45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45" s="6" customFormat="1" ht="15.75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45" s="24" customFormat="1" ht="15.75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45" s="24" customFormat="1" ht="18.75" x14ac:dyDescent="0.3">
      <c r="B8" s="118" t="s">
        <v>92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50</v>
      </c>
      <c r="F12" s="107" t="s">
        <v>51</v>
      </c>
      <c r="G12" s="107" t="s">
        <v>33</v>
      </c>
      <c r="H12" s="107"/>
      <c r="I12" s="107"/>
      <c r="J12" s="107"/>
      <c r="K12" s="107"/>
      <c r="L12" s="107" t="s">
        <v>53</v>
      </c>
      <c r="M12" s="107" t="s">
        <v>43</v>
      </c>
      <c r="N12" s="119" t="s">
        <v>32</v>
      </c>
      <c r="O12" s="119" t="s">
        <v>44</v>
      </c>
      <c r="P12" s="120" t="s">
        <v>31</v>
      </c>
      <c r="Q12" s="121" t="s">
        <v>66</v>
      </c>
      <c r="R12" s="121" t="s">
        <v>67</v>
      </c>
      <c r="S12" s="121" t="s">
        <v>68</v>
      </c>
      <c r="T12" s="121" t="s">
        <v>69</v>
      </c>
      <c r="U12" s="121" t="s">
        <v>70</v>
      </c>
      <c r="V12" s="121" t="s">
        <v>71</v>
      </c>
      <c r="W12" s="121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7"/>
      <c r="C13" s="107"/>
      <c r="D13" s="107"/>
      <c r="E13" s="107"/>
      <c r="F13" s="107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7"/>
      <c r="M13" s="107"/>
      <c r="N13" s="119"/>
      <c r="O13" s="119"/>
      <c r="P13" s="120"/>
      <c r="Q13" s="121" t="s">
        <v>57</v>
      </c>
      <c r="R13" s="121" t="s">
        <v>57</v>
      </c>
      <c r="S13" s="121" t="s">
        <v>57</v>
      </c>
      <c r="T13" s="121" t="s">
        <v>57</v>
      </c>
      <c r="U13" s="121" t="s">
        <v>57</v>
      </c>
      <c r="V13" s="121" t="s">
        <v>57</v>
      </c>
      <c r="W13" s="121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0.26578085879999996</v>
      </c>
      <c r="H15" s="37">
        <f>G15*1.22</f>
        <v>0.32425264773599993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0.43344831690367824</v>
      </c>
      <c r="J15" s="37">
        <f>'20.2'!M16/1000</f>
        <v>0</v>
      </c>
      <c r="K15" s="37">
        <f>I15+J15</f>
        <v>0.43344831690367824</v>
      </c>
      <c r="L15" s="73">
        <v>0.15170354999999999</v>
      </c>
      <c r="M15" s="77">
        <f>K15-L15</f>
        <v>0.28174476690367822</v>
      </c>
      <c r="N15" s="73">
        <v>0.15170354999999999</v>
      </c>
      <c r="O15" s="73">
        <f>H15-N15</f>
        <v>0.17254909773599994</v>
      </c>
      <c r="P15" s="73">
        <f>SUM(Q15:W15)</f>
        <v>0.1517035474</v>
      </c>
      <c r="Q15" s="75">
        <v>0</v>
      </c>
      <c r="R15" s="76">
        <v>0</v>
      </c>
      <c r="S15" s="76" t="s">
        <v>102</v>
      </c>
      <c r="T15" s="78">
        <v>0.1517035474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47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3" t="s">
        <v>76</v>
      </c>
      <c r="C7" s="123"/>
      <c r="D7" s="123"/>
      <c r="E7" s="123"/>
      <c r="F7" s="123"/>
      <c r="G7" s="123"/>
      <c r="H7" s="123"/>
      <c r="I7" s="123"/>
      <c r="J7" s="58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5" t="s">
        <v>92</v>
      </c>
      <c r="C10" s="125"/>
      <c r="D10" s="125"/>
      <c r="E10" s="125"/>
      <c r="F10" s="125"/>
      <c r="G10" s="125"/>
      <c r="H10" s="125"/>
      <c r="I10" s="12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6" t="s">
        <v>1</v>
      </c>
      <c r="C12" s="126" t="s">
        <v>48</v>
      </c>
      <c r="D12" s="126" t="s">
        <v>57</v>
      </c>
      <c r="E12" s="126" t="s">
        <v>57</v>
      </c>
      <c r="F12" s="126" t="s">
        <v>57</v>
      </c>
      <c r="G12" s="126" t="s">
        <v>57</v>
      </c>
      <c r="H12" s="126" t="s">
        <v>57</v>
      </c>
      <c r="I12" s="126" t="s">
        <v>57</v>
      </c>
      <c r="J12" s="59"/>
      <c r="K12" s="62"/>
      <c r="L12" s="62"/>
    </row>
    <row r="13" spans="2:12" ht="18.75" x14ac:dyDescent="0.25">
      <c r="B13" s="126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2026-05-07T13:48:20Z</dcterms:modified>
</cp:coreProperties>
</file>